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8 ТЗ ГКПЗ 1665,1363,1360 Строит.-отд. матер\ТЗ\"/>
    </mc:Choice>
  </mc:AlternateContent>
  <bookViews>
    <workbookView xWindow="480" yWindow="120" windowWidth="15570" windowHeight="12510"/>
  </bookViews>
  <sheets>
    <sheet name="спец.1" sheetId="1" r:id="rId1"/>
    <sheet name="спец.2" sheetId="5" r:id="rId2"/>
    <sheet name="спец.3" sheetId="2" r:id="rId3"/>
  </sheets>
  <calcPr calcId="152511"/>
</workbook>
</file>

<file path=xl/calcChain.xml><?xml version="1.0" encoding="utf-8"?>
<calcChain xmlns="http://schemas.openxmlformats.org/spreadsheetml/2006/main">
  <c r="A17" i="2" l="1"/>
  <c r="A18" i="2" s="1"/>
  <c r="A19" i="2" s="1"/>
  <c r="A20" i="2" s="1"/>
  <c r="A21" i="2" s="1"/>
  <c r="A22" i="2" s="1"/>
  <c r="A23" i="2" s="1"/>
  <c r="A24" i="2" s="1"/>
  <c r="E30" i="2"/>
  <c r="A25" i="2" l="1"/>
  <c r="A26" i="2" s="1"/>
  <c r="A27" i="2" s="1"/>
  <c r="A28" i="2" s="1"/>
  <c r="A29" i="2" s="1"/>
  <c r="A18" i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E16" i="5"/>
  <c r="E23" i="5" s="1"/>
  <c r="E47" i="1" l="1"/>
  <c r="C32" i="1" l="1"/>
  <c r="C31" i="1"/>
  <c r="C25" i="1"/>
  <c r="C33" i="1"/>
  <c r="C29" i="1"/>
  <c r="C28" i="1"/>
  <c r="C34" i="1"/>
  <c r="C30" i="1"/>
  <c r="C26" i="1"/>
  <c r="C27" i="1"/>
</calcChain>
</file>

<file path=xl/sharedStrings.xml><?xml version="1.0" encoding="utf-8"?>
<sst xmlns="http://schemas.openxmlformats.org/spreadsheetml/2006/main" count="178" uniqueCount="95">
  <si>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</si>
  <si>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</si>
  <si>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</si>
  <si>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</si>
  <si>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</si>
  <si>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</si>
  <si>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</si>
  <si>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</si>
  <si>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</si>
  <si>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№3</t>
  </si>
  <si>
    <t>СПЕЦИФИКАЦИЯ №2</t>
  </si>
  <si>
    <t>шт</t>
  </si>
  <si>
    <t xml:space="preserve">Наименование по ГКПЗ: Строительно-отделочные материалы для филиала «Невский» </t>
  </si>
  <si>
    <t xml:space="preserve">Наименование по ГКПЗ: Строительно-отделочные материалы для филиала «Карельский» </t>
  </si>
  <si>
    <t xml:space="preserve">Наименование по ГКПЗ: Строительно-отделочные материалы для филиала «Кольский» </t>
  </si>
  <si>
    <t>ГОСТ 111-2001</t>
  </si>
  <si>
    <t>ГОСТ 30244-94</t>
  </si>
  <si>
    <t>ГОСТ 10632-2007</t>
  </si>
  <si>
    <t>ГОСТ 24045-2010</t>
  </si>
  <si>
    <t>ГОСТ 4598-86</t>
  </si>
  <si>
    <t>ГОСТ 6787-2001</t>
  </si>
  <si>
    <t>ГОСТ 30673-99</t>
  </si>
  <si>
    <t>ГОСТ 6266-97</t>
  </si>
  <si>
    <t>Адрес доставки: филиал "Карельский" ОАО "ТГК-1"185035, г.Петрозаводск, ул.Пограничная д.25</t>
  </si>
  <si>
    <t>Адрес доставки: согласно приложения № 3 к тех. заданию</t>
  </si>
  <si>
    <t>Адрес доставки: согласно приложения № 2 к тех. заданию</t>
  </si>
  <si>
    <t>Плинтус деревянный ширина 40мм</t>
  </si>
  <si>
    <t>Пена монтажная огнестойкая DBS 9082-NBS 700мл DEN BRAVEN пр-во Германия</t>
  </si>
  <si>
    <t>Пена монтажная «Пеносил» профи зимний 0,75</t>
  </si>
  <si>
    <t>Пена монтажная Profflex Firestop 65 противопожарная всезезонная с повышенным выходом</t>
  </si>
  <si>
    <t>Монтажная пена PROFFLEX FIRESTOP 65 Огнестойкая</t>
  </si>
  <si>
    <t>ДСП 2750х1830х16 мм (шлиф.)</t>
  </si>
  <si>
    <t>Профнастил  С-8, Zn, 0.7х1200х6000</t>
  </si>
  <si>
    <t>ДВП твердая 2745х1700х3.2 мм</t>
  </si>
  <si>
    <t>Стекло  оконное 1300х1600х3мм</t>
  </si>
  <si>
    <t>Стекло оконное 1275х1605х4 мм</t>
  </si>
  <si>
    <t>Стекло армированное 4-5 мм</t>
  </si>
  <si>
    <t>кг</t>
  </si>
  <si>
    <t>Пена монтажная " Макрофлекс " профи 750 мл зимний</t>
  </si>
  <si>
    <t>м2</t>
  </si>
  <si>
    <t>л.</t>
  </si>
  <si>
    <t>пог. м</t>
  </si>
  <si>
    <t>т</t>
  </si>
  <si>
    <t>Номер по ГКПЗ:  9021/2.1-1360</t>
  </si>
  <si>
    <r>
      <t xml:space="preserve">Срок поставки:  до 31 декабря 2016 г. (включительно) в течение 30 (тридцать) дней с момента получения Заявки.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</si>
  <si>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ГОСТ 961-89</t>
  </si>
  <si>
    <t xml:space="preserve">Плитка кислотоупорная ПС-6-20 230х113х20 </t>
  </si>
  <si>
    <t>Унифлекс ХКП 1/10 м верхний слой</t>
  </si>
  <si>
    <t>Унифлекс хпп (10м.кв)</t>
  </si>
  <si>
    <t>Мел молотый</t>
  </si>
  <si>
    <t>Профнастил МП20 1150х2000х0.8, цвет синий</t>
  </si>
  <si>
    <t>Конек крыши оцинкованный 200х200х2500мм, цвет синий</t>
  </si>
  <si>
    <t>Перфолента монтажная оцинкованная  М8 20х0,55 (25м в рулоне)</t>
  </si>
  <si>
    <t>Номер по ГКПЗ:  9021/2.1-1363</t>
  </si>
  <si>
    <t>рул</t>
  </si>
  <si>
    <t>Номер по ГКПЗ:  9021/2.1-1665</t>
  </si>
  <si>
    <t>Кирпич строительный полнотелый М-150, 250х120х65 мм ,Рябово</t>
  </si>
  <si>
    <t>Пена монтажная "Макрофлекс"(750 мл.)</t>
  </si>
  <si>
    <t>Пена пистолетная SOUDAL 60L (ф-750мл)</t>
  </si>
  <si>
    <t>Ламинат QUICK STEP Country 9,5х156х1380мм 32 кл 1030 дуб</t>
  </si>
  <si>
    <t>Плитка кафельная облицовочная 20х30мм  светло-бежевая Siesta</t>
  </si>
  <si>
    <t>Плита потолочная Armstrong Bajkal 600х600х12</t>
  </si>
  <si>
    <t>Профиль к подвесному потолку 0,6м</t>
  </si>
  <si>
    <t>Профиль к подвесному потолку 1,2м</t>
  </si>
  <si>
    <t>Профиль к подвесному потолку 3,7м</t>
  </si>
  <si>
    <t>Подвес пружинный с тягой 350 мм для подвесного потолка</t>
  </si>
  <si>
    <t>Подвес оцинкованный 350-600мм, d=2,7мм для подвесного потолка</t>
  </si>
  <si>
    <t>Профиль потолочный стоечный 60х27х0,6мм L=3 м</t>
  </si>
  <si>
    <t>Профиль потолочный несущий 27х28 3м 0,50мм</t>
  </si>
  <si>
    <t>Подвес прямой 60х27</t>
  </si>
  <si>
    <t>Кант пристенный 19х19 3м</t>
  </si>
  <si>
    <t>Уголок 20х20  белый 2,7м</t>
  </si>
  <si>
    <t>ДВП /оргалит/1220х2440х3.2</t>
  </si>
  <si>
    <t>Гипсокартон Knauf 3000*1200*12,5</t>
  </si>
  <si>
    <t>Гипсокартон КНАУФ стандартный 12.5х1200х2500</t>
  </si>
  <si>
    <t>Гипсокартон КНАУФ влагостойкий 12,5х1200х3000 мм</t>
  </si>
  <si>
    <t>Гипсокартон влагостойкий Гипрок УК 12,5х1200х3000мм</t>
  </si>
  <si>
    <t>ДВП облагороженная 1700х2745х3.2 бук</t>
  </si>
  <si>
    <t>Гипсокартон Gyproc GN-13 12,5х1200 х3000</t>
  </si>
  <si>
    <t>Лента крепежная для малярных работ 38ммх50м белая</t>
  </si>
  <si>
    <t>Лента крепежная для малярных работ 50ммх50м белая</t>
  </si>
  <si>
    <t>Подложка для ламината "Изолон" 2мм.1х25 (25 кв.м.)</t>
  </si>
  <si>
    <t>Подоконник ПВХ 500х3000</t>
  </si>
  <si>
    <t>упак</t>
  </si>
  <si>
    <t xml:space="preserve">Кирпич силикатный СУР - 175/25 </t>
  </si>
  <si>
    <t>ГОСТ 379-95</t>
  </si>
  <si>
    <t>ДВП твердая 2745х1220х3.2 мм</t>
  </si>
  <si>
    <t>ГОСТ 530-2012</t>
  </si>
  <si>
    <t>ГОСТ 4514-78</t>
  </si>
  <si>
    <t>ГОСТ 30547-97</t>
  </si>
  <si>
    <t>ГОСТ 17498-72</t>
  </si>
  <si>
    <t>ГОСТ 26764-85</t>
  </si>
  <si>
    <t>к техническому заданию № 16-158</t>
  </si>
  <si>
    <r>
      <t xml:space="preserve">к техническому заданию № </t>
    </r>
    <r>
      <rPr>
        <sz val="12"/>
        <rFont val="Times New Roman"/>
        <family val="1"/>
        <charset val="204"/>
      </rPr>
      <t>16-158</t>
    </r>
  </si>
  <si>
    <r>
      <t>к техническому заданию №</t>
    </r>
    <r>
      <rPr>
        <sz val="12"/>
        <rFont val="Times New Roman"/>
        <family val="1"/>
        <charset val="204"/>
      </rPr>
      <t xml:space="preserve"> 16-158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</si>
</sst>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/>
    <xf numFmtId="49" fontId="2" fillId="0" borderId="0" xfId="0" applyNumberFormat="1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6" fillId="0" borderId="0" xfId="0" applyFont="1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403860" y="4015740"/>
          <a:ext cx="56388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403860" y="4015740"/>
          <a:ext cx="56388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03860" y="4015740"/>
          <a:ext cx="6172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403860" y="4015740"/>
          <a:ext cx="6172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03860" y="4015740"/>
          <a:ext cx="56388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03860" y="4015740"/>
          <a:ext cx="56388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03860" y="4015740"/>
          <a:ext cx="6172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03860" y="4015740"/>
          <a:ext cx="6172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03860" y="4015740"/>
          <a:ext cx="5638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03860" y="4015740"/>
          <a:ext cx="5638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49580" y="493776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609600" y="4122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49580" y="45034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49580" y="45034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7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49580" y="467106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49580" y="467106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C8" sqref="C8"/>
    </sheetView>
  </sheetViews>
  <sheetFormatPr defaultColWidth="8.7109375" defaultRowHeight="15" x14ac:dyDescent="0.25"/>
  <cols>
    <col min="1" max="1" width="6.140625" style="7" customWidth="1"/>
    <col min="2" max="2" width="41.5703125" style="7" customWidth="1"/>
    <col min="3" max="3" width="18.5703125" style="7" customWidth="1"/>
    <col min="4" max="4" width="9" style="7" customWidth="1"/>
    <col min="5" max="5" width="13.42578125" style="7" customWidth="1"/>
    <col min="6" max="16384" width="8.7109375" style="7"/>
  </cols>
  <sheetData>
    <row r="1" spans="1:5" x14ac:dyDescent="0.25">
      <c r="E1" s="7" t="s">
        <v>0</v>
      </c>
    </row>
    <row r="2" spans="1:5" ht="15.75" x14ac:dyDescent="0.25">
      <c r="E2" s="8" t="s">
        <v>94</v>
      </c>
    </row>
    <row r="4" spans="1:5" x14ac:dyDescent="0.25">
      <c r="A4" s="7" t="s">
        <v>1</v>
      </c>
    </row>
    <row r="6" spans="1:5" x14ac:dyDescent="0.25">
      <c r="A6" s="5" t="s">
        <v>55</v>
      </c>
      <c r="B6" s="5"/>
    </row>
    <row r="7" spans="1:5" ht="14.45" customHeight="1" x14ac:dyDescent="0.25">
      <c r="A7" s="6" t="s">
        <v>12</v>
      </c>
      <c r="B7" s="6"/>
      <c r="C7" s="6"/>
      <c r="D7" s="6"/>
      <c r="E7" s="6"/>
    </row>
    <row r="9" spans="1:5" ht="63" customHeight="1" x14ac:dyDescent="0.25">
      <c r="A9" s="9" t="s">
        <v>2</v>
      </c>
      <c r="B9" s="9"/>
      <c r="C9" s="9"/>
      <c r="D9" s="9"/>
      <c r="E9" s="9"/>
    </row>
    <row r="11" spans="1:5" ht="14.45" customHeight="1" x14ac:dyDescent="0.25">
      <c r="A11" s="10" t="s">
        <v>25</v>
      </c>
      <c r="B11" s="10"/>
      <c r="C11" s="10"/>
      <c r="D11" s="10"/>
      <c r="E11" s="10"/>
    </row>
    <row r="12" spans="1:5" ht="3" customHeight="1" x14ac:dyDescent="0.25">
      <c r="A12" s="10"/>
      <c r="B12" s="10"/>
      <c r="C12" s="10"/>
      <c r="D12" s="10"/>
      <c r="E12" s="10"/>
    </row>
    <row r="13" spans="1:5" x14ac:dyDescent="0.25">
      <c r="A13" s="4"/>
      <c r="B13" s="4"/>
      <c r="C13" s="4"/>
      <c r="D13" s="4"/>
      <c r="E13" s="4"/>
    </row>
    <row r="14" spans="1:5" ht="30" customHeight="1" x14ac:dyDescent="0.25">
      <c r="A14" s="9" t="s">
        <v>44</v>
      </c>
      <c r="B14" s="9"/>
      <c r="C14" s="9"/>
      <c r="D14" s="9"/>
      <c r="E14" s="9"/>
    </row>
    <row r="16" spans="1:5" s="13" customFormat="1" ht="26.45" customHeight="1" x14ac:dyDescent="0.2">
      <c r="A16" s="11" t="s">
        <v>4</v>
      </c>
      <c r="B16" s="11" t="s">
        <v>5</v>
      </c>
      <c r="C16" s="12" t="s">
        <v>3</v>
      </c>
      <c r="D16" s="12" t="s">
        <v>6</v>
      </c>
      <c r="E16" s="11" t="s">
        <v>7</v>
      </c>
    </row>
    <row r="17" spans="1:5" ht="31.15" customHeight="1" x14ac:dyDescent="0.25">
      <c r="A17" s="14">
        <v>1</v>
      </c>
      <c r="B17" s="1" t="s">
        <v>56</v>
      </c>
      <c r="C17" s="2" t="s">
        <v>87</v>
      </c>
      <c r="D17" s="3" t="s">
        <v>11</v>
      </c>
      <c r="E17" s="17">
        <v>2400</v>
      </c>
    </row>
    <row r="18" spans="1:5" ht="17.45" customHeight="1" x14ac:dyDescent="0.25">
      <c r="A18" s="14">
        <f xml:space="preserve"> A17+1</f>
        <v>2</v>
      </c>
      <c r="B18" s="1" t="s">
        <v>57</v>
      </c>
      <c r="C18" s="2" t="s">
        <v>16</v>
      </c>
      <c r="D18" s="3" t="s">
        <v>11</v>
      </c>
      <c r="E18" s="17">
        <v>45</v>
      </c>
    </row>
    <row r="19" spans="1:5" ht="29.45" customHeight="1" x14ac:dyDescent="0.25">
      <c r="A19" s="14">
        <f t="shared" ref="A19:A46" si="0" xml:space="preserve"> A18+1</f>
        <v>3</v>
      </c>
      <c r="B19" s="1" t="s">
        <v>38</v>
      </c>
      <c r="C19" s="2" t="s">
        <v>16</v>
      </c>
      <c r="D19" s="3" t="s">
        <v>11</v>
      </c>
      <c r="E19" s="17">
        <v>50</v>
      </c>
    </row>
    <row r="20" spans="1:5" ht="30" x14ac:dyDescent="0.25">
      <c r="A20" s="14">
        <f t="shared" si="0"/>
        <v>4</v>
      </c>
      <c r="B20" s="1" t="s">
        <v>27</v>
      </c>
      <c r="C20" s="2" t="s">
        <v>16</v>
      </c>
      <c r="D20" s="3" t="s">
        <v>11</v>
      </c>
      <c r="E20" s="17">
        <v>30</v>
      </c>
    </row>
    <row r="21" spans="1:5" ht="15.75" customHeight="1" x14ac:dyDescent="0.25">
      <c r="A21" s="14">
        <f t="shared" si="0"/>
        <v>5</v>
      </c>
      <c r="B21" s="1" t="s">
        <v>58</v>
      </c>
      <c r="C21" s="2" t="s">
        <v>16</v>
      </c>
      <c r="D21" s="3" t="s">
        <v>11</v>
      </c>
      <c r="E21" s="17">
        <v>5</v>
      </c>
    </row>
    <row r="22" spans="1:5" ht="30" x14ac:dyDescent="0.25">
      <c r="A22" s="14">
        <f t="shared" si="0"/>
        <v>6</v>
      </c>
      <c r="B22" s="1" t="s">
        <v>59</v>
      </c>
      <c r="C22" s="2" t="s">
        <v>19</v>
      </c>
      <c r="D22" s="3" t="s">
        <v>83</v>
      </c>
      <c r="E22" s="17">
        <v>20</v>
      </c>
    </row>
    <row r="23" spans="1:5" ht="30" x14ac:dyDescent="0.25">
      <c r="A23" s="14">
        <f t="shared" si="0"/>
        <v>7</v>
      </c>
      <c r="B23" s="1" t="s">
        <v>60</v>
      </c>
      <c r="C23" s="2" t="s">
        <v>20</v>
      </c>
      <c r="D23" s="3" t="s">
        <v>11</v>
      </c>
      <c r="E23" s="17">
        <v>600</v>
      </c>
    </row>
    <row r="24" spans="1:5" ht="19.149999999999999" customHeight="1" x14ac:dyDescent="0.25">
      <c r="A24" s="14">
        <f t="shared" si="0"/>
        <v>8</v>
      </c>
      <c r="B24" s="1" t="s">
        <v>61</v>
      </c>
      <c r="C24" s="2"/>
      <c r="D24" s="3" t="s">
        <v>11</v>
      </c>
      <c r="E24" s="17">
        <v>150</v>
      </c>
    </row>
    <row r="25" spans="1:5" ht="17.45" customHeight="1" x14ac:dyDescent="0.25">
      <c r="A25" s="14">
        <f t="shared" si="0"/>
        <v>9</v>
      </c>
      <c r="B25" s="1" t="s">
        <v>62</v>
      </c>
      <c r="C25" s="2" t="str">
        <f t="shared" ref="C25:C34" ca="1" si="1">$C$27</f>
        <v>ГОСТ 30245-2003</v>
      </c>
      <c r="D25" s="3" t="s">
        <v>11</v>
      </c>
      <c r="E25" s="17">
        <v>100</v>
      </c>
    </row>
    <row r="26" spans="1:5" ht="15.6" customHeight="1" x14ac:dyDescent="0.25">
      <c r="A26" s="14">
        <f t="shared" si="0"/>
        <v>10</v>
      </c>
      <c r="B26" s="1" t="s">
        <v>63</v>
      </c>
      <c r="C26" s="2" t="str">
        <f t="shared" ca="1" si="1"/>
        <v>ГОСТ 30245-2003</v>
      </c>
      <c r="D26" s="3" t="s">
        <v>11</v>
      </c>
      <c r="E26" s="17">
        <v>100</v>
      </c>
    </row>
    <row r="27" spans="1:5" ht="15.6" customHeight="1" x14ac:dyDescent="0.25">
      <c r="A27" s="14">
        <f t="shared" si="0"/>
        <v>11</v>
      </c>
      <c r="B27" s="1" t="s">
        <v>64</v>
      </c>
      <c r="C27" s="2" t="str">
        <f t="shared" ca="1" si="1"/>
        <v>ГОСТ 30245-2003</v>
      </c>
      <c r="D27" s="3" t="s">
        <v>11</v>
      </c>
      <c r="E27" s="17">
        <v>70</v>
      </c>
    </row>
    <row r="28" spans="1:5" ht="30" x14ac:dyDescent="0.25">
      <c r="A28" s="14">
        <f t="shared" si="0"/>
        <v>12</v>
      </c>
      <c r="B28" s="1" t="s">
        <v>65</v>
      </c>
      <c r="C28" s="2" t="str">
        <f t="shared" ca="1" si="1"/>
        <v>ГОСТ 30245-2003</v>
      </c>
      <c r="D28" s="3" t="s">
        <v>11</v>
      </c>
      <c r="E28" s="17">
        <v>100</v>
      </c>
    </row>
    <row r="29" spans="1:5" ht="33.6" customHeight="1" x14ac:dyDescent="0.25">
      <c r="A29" s="14">
        <f t="shared" si="0"/>
        <v>13</v>
      </c>
      <c r="B29" s="1" t="s">
        <v>66</v>
      </c>
      <c r="C29" s="2" t="str">
        <f t="shared" ca="1" si="1"/>
        <v>ГОСТ 30245-2003</v>
      </c>
      <c r="D29" s="3" t="s">
        <v>11</v>
      </c>
      <c r="E29" s="17">
        <v>100</v>
      </c>
    </row>
    <row r="30" spans="1:5" ht="32.450000000000003" customHeight="1" x14ac:dyDescent="0.25">
      <c r="A30" s="14">
        <f t="shared" si="0"/>
        <v>14</v>
      </c>
      <c r="B30" s="1" t="s">
        <v>67</v>
      </c>
      <c r="C30" s="2" t="str">
        <f t="shared" ca="1" si="1"/>
        <v>ГОСТ 30245-2003</v>
      </c>
      <c r="D30" s="3" t="s">
        <v>11</v>
      </c>
      <c r="E30" s="17">
        <v>140</v>
      </c>
    </row>
    <row r="31" spans="1:5" ht="36" customHeight="1" x14ac:dyDescent="0.25">
      <c r="A31" s="14">
        <f t="shared" si="0"/>
        <v>15</v>
      </c>
      <c r="B31" s="1" t="s">
        <v>68</v>
      </c>
      <c r="C31" s="2" t="str">
        <f t="shared" ca="1" si="1"/>
        <v>ГОСТ 30245-2003</v>
      </c>
      <c r="D31" s="3" t="s">
        <v>11</v>
      </c>
      <c r="E31" s="17">
        <v>125</v>
      </c>
    </row>
    <row r="32" spans="1:5" ht="17.45" customHeight="1" x14ac:dyDescent="0.25">
      <c r="A32" s="14">
        <f t="shared" si="0"/>
        <v>16</v>
      </c>
      <c r="B32" s="1" t="s">
        <v>69</v>
      </c>
      <c r="C32" s="2" t="str">
        <f t="shared" ca="1" si="1"/>
        <v>ГОСТ 30245-2003</v>
      </c>
      <c r="D32" s="3" t="s">
        <v>11</v>
      </c>
      <c r="E32" s="17">
        <v>400</v>
      </c>
    </row>
    <row r="33" spans="1:5" ht="15.6" customHeight="1" x14ac:dyDescent="0.25">
      <c r="A33" s="14">
        <f t="shared" si="0"/>
        <v>17</v>
      </c>
      <c r="B33" s="1" t="s">
        <v>70</v>
      </c>
      <c r="C33" s="2" t="str">
        <f t="shared" ca="1" si="1"/>
        <v>ГОСТ 30245-2003</v>
      </c>
      <c r="D33" s="3" t="s">
        <v>11</v>
      </c>
      <c r="E33" s="17">
        <v>40</v>
      </c>
    </row>
    <row r="34" spans="1:5" ht="15.6" customHeight="1" x14ac:dyDescent="0.25">
      <c r="A34" s="14">
        <f t="shared" si="0"/>
        <v>18</v>
      </c>
      <c r="B34" s="1" t="s">
        <v>71</v>
      </c>
      <c r="C34" s="2" t="str">
        <f t="shared" ca="1" si="1"/>
        <v>ГОСТ 30245-2003</v>
      </c>
      <c r="D34" s="3" t="s">
        <v>11</v>
      </c>
      <c r="E34" s="17">
        <v>30</v>
      </c>
    </row>
    <row r="35" spans="1:5" ht="15.6" customHeight="1" x14ac:dyDescent="0.25">
      <c r="A35" s="14">
        <f t="shared" si="0"/>
        <v>19</v>
      </c>
      <c r="B35" s="1" t="s">
        <v>72</v>
      </c>
      <c r="C35" s="2" t="s">
        <v>17</v>
      </c>
      <c r="D35" s="3" t="s">
        <v>39</v>
      </c>
      <c r="E35" s="17">
        <v>29.768000000000001</v>
      </c>
    </row>
    <row r="36" spans="1:5" ht="15.6" customHeight="1" x14ac:dyDescent="0.25">
      <c r="A36" s="14">
        <f t="shared" si="0"/>
        <v>20</v>
      </c>
      <c r="B36" s="1" t="s">
        <v>73</v>
      </c>
      <c r="C36" s="2" t="s">
        <v>22</v>
      </c>
      <c r="D36" s="3" t="s">
        <v>40</v>
      </c>
      <c r="E36" s="17">
        <v>15</v>
      </c>
    </row>
    <row r="37" spans="1:5" ht="31.15" customHeight="1" x14ac:dyDescent="0.25">
      <c r="A37" s="14">
        <f t="shared" si="0"/>
        <v>21</v>
      </c>
      <c r="B37" s="1" t="s">
        <v>74</v>
      </c>
      <c r="C37" s="2" t="s">
        <v>22</v>
      </c>
      <c r="D37" s="3" t="s">
        <v>40</v>
      </c>
      <c r="E37" s="17">
        <v>20</v>
      </c>
    </row>
    <row r="38" spans="1:5" ht="27" customHeight="1" x14ac:dyDescent="0.25">
      <c r="A38" s="14">
        <f t="shared" si="0"/>
        <v>22</v>
      </c>
      <c r="B38" s="1" t="s">
        <v>75</v>
      </c>
      <c r="C38" s="2" t="s">
        <v>22</v>
      </c>
      <c r="D38" s="3" t="s">
        <v>11</v>
      </c>
      <c r="E38" s="17">
        <v>15</v>
      </c>
    </row>
    <row r="39" spans="1:5" ht="31.9" customHeight="1" x14ac:dyDescent="0.25">
      <c r="A39" s="14">
        <f t="shared" si="0"/>
        <v>23</v>
      </c>
      <c r="B39" s="1" t="s">
        <v>76</v>
      </c>
      <c r="C39" s="2" t="s">
        <v>22</v>
      </c>
      <c r="D39" s="3" t="s">
        <v>11</v>
      </c>
      <c r="E39" s="17">
        <v>40</v>
      </c>
    </row>
    <row r="40" spans="1:5" ht="15.6" customHeight="1" x14ac:dyDescent="0.25">
      <c r="A40" s="14">
        <f t="shared" si="0"/>
        <v>24</v>
      </c>
      <c r="B40" s="1" t="s">
        <v>77</v>
      </c>
      <c r="C40" s="2" t="s">
        <v>17</v>
      </c>
      <c r="D40" s="3" t="s">
        <v>40</v>
      </c>
      <c r="E40" s="17">
        <v>5</v>
      </c>
    </row>
    <row r="41" spans="1:5" ht="15.6" customHeight="1" x14ac:dyDescent="0.25">
      <c r="A41" s="14">
        <f t="shared" si="0"/>
        <v>25</v>
      </c>
      <c r="B41" s="1" t="s">
        <v>78</v>
      </c>
      <c r="C41" s="2" t="s">
        <v>22</v>
      </c>
      <c r="D41" s="3" t="s">
        <v>39</v>
      </c>
      <c r="E41" s="17">
        <v>15</v>
      </c>
    </row>
    <row r="42" spans="1:5" ht="30" x14ac:dyDescent="0.25">
      <c r="A42" s="14">
        <f t="shared" si="0"/>
        <v>26</v>
      </c>
      <c r="B42" s="1" t="s">
        <v>79</v>
      </c>
      <c r="C42" s="2" t="s">
        <v>88</v>
      </c>
      <c r="D42" s="3" t="s">
        <v>11</v>
      </c>
      <c r="E42" s="17">
        <v>10</v>
      </c>
    </row>
    <row r="43" spans="1:5" ht="28.9" customHeight="1" x14ac:dyDescent="0.25">
      <c r="A43" s="14">
        <f t="shared" si="0"/>
        <v>27</v>
      </c>
      <c r="B43" s="1" t="s">
        <v>80</v>
      </c>
      <c r="C43" s="2" t="s">
        <v>88</v>
      </c>
      <c r="D43" s="3" t="s">
        <v>11</v>
      </c>
      <c r="E43" s="17">
        <v>10</v>
      </c>
    </row>
    <row r="44" spans="1:5" ht="17.45" customHeight="1" x14ac:dyDescent="0.25">
      <c r="A44" s="14">
        <f t="shared" si="0"/>
        <v>28</v>
      </c>
      <c r="B44" s="1" t="s">
        <v>35</v>
      </c>
      <c r="C44" s="2" t="s">
        <v>15</v>
      </c>
      <c r="D44" s="3" t="s">
        <v>39</v>
      </c>
      <c r="E44" s="17">
        <v>150</v>
      </c>
    </row>
    <row r="45" spans="1:5" ht="31.9" customHeight="1" x14ac:dyDescent="0.25">
      <c r="A45" s="14">
        <f t="shared" si="0"/>
        <v>29</v>
      </c>
      <c r="B45" s="1" t="s">
        <v>81</v>
      </c>
      <c r="C45" s="2" t="s">
        <v>15</v>
      </c>
      <c r="D45" s="3" t="s">
        <v>11</v>
      </c>
      <c r="E45" s="17">
        <v>2</v>
      </c>
    </row>
    <row r="46" spans="1:5" ht="15.6" customHeight="1" x14ac:dyDescent="0.25">
      <c r="A46" s="14">
        <f t="shared" si="0"/>
        <v>30</v>
      </c>
      <c r="B46" s="1" t="s">
        <v>82</v>
      </c>
      <c r="C46" s="2" t="s">
        <v>21</v>
      </c>
      <c r="D46" s="3" t="s">
        <v>11</v>
      </c>
      <c r="E46" s="17">
        <v>2</v>
      </c>
    </row>
    <row r="47" spans="1:5" x14ac:dyDescent="0.25">
      <c r="A47" s="7" t="s">
        <v>8</v>
      </c>
      <c r="E47" s="17">
        <f>SUM(E17:E46)</f>
        <v>4818.768</v>
      </c>
    </row>
  </sheetData>
  <mergeCells count="5">
    <mergeCell ref="A9:E9"/>
    <mergeCell ref="A14:E14"/>
    <mergeCell ref="A11:E12"/>
    <mergeCell ref="A6:B6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27" sqref="B27"/>
    </sheetView>
  </sheetViews>
  <sheetFormatPr defaultRowHeight="15" x14ac:dyDescent="0.25"/>
  <cols>
    <col min="1" max="1" width="6.140625" style="18" customWidth="1"/>
    <col min="2" max="2" width="35.42578125" style="18" customWidth="1"/>
    <col min="3" max="3" width="18.5703125" style="18" customWidth="1"/>
    <col min="4" max="4" width="7.85546875" style="18" customWidth="1"/>
    <col min="5" max="5" width="11.140625" style="18" customWidth="1"/>
    <col min="6" max="16384" width="9.140625" style="18"/>
  </cols>
  <sheetData>
    <row r="1" spans="1:5" x14ac:dyDescent="0.25">
      <c r="A1" s="7"/>
      <c r="B1" s="7"/>
      <c r="C1" s="7"/>
      <c r="D1" s="7" t="s">
        <v>0</v>
      </c>
      <c r="E1" s="7"/>
    </row>
    <row r="2" spans="1:5" x14ac:dyDescent="0.25">
      <c r="A2" s="7"/>
      <c r="B2" s="7"/>
      <c r="C2" s="19" t="s">
        <v>92</v>
      </c>
      <c r="D2" s="19"/>
      <c r="E2" s="19"/>
    </row>
    <row r="3" spans="1:5" x14ac:dyDescent="0.25">
      <c r="A3" s="7"/>
      <c r="B3" s="7"/>
      <c r="C3" s="7"/>
      <c r="D3" s="7"/>
      <c r="E3" s="7"/>
    </row>
    <row r="4" spans="1:5" x14ac:dyDescent="0.25">
      <c r="A4" s="5" t="s">
        <v>10</v>
      </c>
      <c r="B4" s="5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5" t="s">
        <v>53</v>
      </c>
      <c r="B6" s="5"/>
      <c r="C6" s="7"/>
      <c r="D6" s="7"/>
      <c r="E6" s="7"/>
    </row>
    <row r="7" spans="1:5" ht="14.45" customHeight="1" x14ac:dyDescent="0.25">
      <c r="A7" s="6" t="s">
        <v>13</v>
      </c>
      <c r="B7" s="6"/>
      <c r="C7" s="6"/>
      <c r="D7" s="6"/>
      <c r="E7" s="7"/>
    </row>
    <row r="8" spans="1:5" x14ac:dyDescent="0.25">
      <c r="A8" s="7"/>
      <c r="B8" s="7"/>
      <c r="C8" s="7"/>
      <c r="D8" s="7"/>
      <c r="E8" s="7"/>
    </row>
    <row r="9" spans="1:5" ht="63" customHeight="1" x14ac:dyDescent="0.25">
      <c r="A9" s="9" t="s">
        <v>2</v>
      </c>
      <c r="B9" s="9"/>
      <c r="C9" s="9"/>
      <c r="D9" s="9"/>
      <c r="E9" s="5"/>
    </row>
    <row r="10" spans="1:5" ht="11.45" customHeight="1" x14ac:dyDescent="0.25">
      <c r="A10" s="7"/>
      <c r="B10" s="7"/>
      <c r="C10" s="7"/>
      <c r="D10" s="7"/>
      <c r="E10" s="7"/>
    </row>
    <row r="11" spans="1:5" ht="10.9" customHeight="1" x14ac:dyDescent="0.25">
      <c r="A11" s="10" t="s">
        <v>23</v>
      </c>
      <c r="B11" s="10"/>
      <c r="C11" s="10"/>
      <c r="D11" s="10"/>
      <c r="E11" s="10"/>
    </row>
    <row r="12" spans="1:5" ht="22.9" customHeight="1" x14ac:dyDescent="0.25">
      <c r="A12" s="10"/>
      <c r="B12" s="10"/>
      <c r="C12" s="10"/>
      <c r="D12" s="10"/>
      <c r="E12" s="10"/>
    </row>
    <row r="13" spans="1:5" ht="11.45" customHeight="1" x14ac:dyDescent="0.25">
      <c r="A13" s="4"/>
      <c r="B13" s="4"/>
      <c r="C13" s="4"/>
      <c r="D13" s="4"/>
      <c r="E13" s="7"/>
    </row>
    <row r="14" spans="1:5" ht="31.15" customHeight="1" x14ac:dyDescent="0.25">
      <c r="A14" s="9" t="s">
        <v>44</v>
      </c>
      <c r="B14" s="9"/>
      <c r="C14" s="9"/>
      <c r="D14" s="9"/>
      <c r="E14" s="5"/>
    </row>
    <row r="15" spans="1:5" x14ac:dyDescent="0.25">
      <c r="A15" s="7"/>
      <c r="B15" s="7"/>
      <c r="C15" s="7"/>
      <c r="D15" s="7"/>
      <c r="E15" s="7"/>
    </row>
    <row r="16" spans="1:5" s="21" customFormat="1" ht="29.25" x14ac:dyDescent="0.25">
      <c r="A16" s="11" t="s">
        <v>4</v>
      </c>
      <c r="B16" s="11" t="s">
        <v>5</v>
      </c>
      <c r="C16" s="12" t="s">
        <v>3</v>
      </c>
      <c r="D16" s="20" t="s">
        <v>6</v>
      </c>
      <c r="E16" s="11" t="str">
        <f>спец.1!$E$16</f>
        <v>Кол-во</v>
      </c>
    </row>
    <row r="17" spans="1:5" s="21" customFormat="1" ht="14.45" customHeight="1" x14ac:dyDescent="0.25">
      <c r="A17" s="14">
        <v>1</v>
      </c>
      <c r="B17" s="1" t="s">
        <v>47</v>
      </c>
      <c r="C17" s="1" t="s">
        <v>89</v>
      </c>
      <c r="D17" s="1" t="s">
        <v>54</v>
      </c>
      <c r="E17" s="1">
        <v>10</v>
      </c>
    </row>
    <row r="18" spans="1:5" s="21" customFormat="1" x14ac:dyDescent="0.25">
      <c r="A18" s="14">
        <v>2</v>
      </c>
      <c r="B18" s="1" t="s">
        <v>48</v>
      </c>
      <c r="C18" s="1" t="s">
        <v>89</v>
      </c>
      <c r="D18" s="1" t="s">
        <v>54</v>
      </c>
      <c r="E18" s="1">
        <v>1</v>
      </c>
    </row>
    <row r="19" spans="1:5" s="21" customFormat="1" ht="14.45" customHeight="1" x14ac:dyDescent="0.25">
      <c r="A19" s="14">
        <v>3</v>
      </c>
      <c r="B19" s="1" t="s">
        <v>49</v>
      </c>
      <c r="C19" s="1" t="s">
        <v>90</v>
      </c>
      <c r="D19" s="1" t="s">
        <v>37</v>
      </c>
      <c r="E19" s="1">
        <v>7</v>
      </c>
    </row>
    <row r="20" spans="1:5" s="21" customFormat="1" ht="30.6" customHeight="1" x14ac:dyDescent="0.25">
      <c r="A20" s="14">
        <v>4</v>
      </c>
      <c r="B20" s="1" t="s">
        <v>50</v>
      </c>
      <c r="C20" s="1" t="s">
        <v>18</v>
      </c>
      <c r="D20" s="1" t="s">
        <v>11</v>
      </c>
      <c r="E20" s="1">
        <v>50</v>
      </c>
    </row>
    <row r="21" spans="1:5" s="21" customFormat="1" ht="28.9" customHeight="1" x14ac:dyDescent="0.25">
      <c r="A21" s="14">
        <v>5</v>
      </c>
      <c r="B21" s="1" t="s">
        <v>51</v>
      </c>
      <c r="C21" s="1"/>
      <c r="D21" s="1" t="s">
        <v>11</v>
      </c>
      <c r="E21" s="1">
        <v>3</v>
      </c>
    </row>
    <row r="22" spans="1:5" ht="32.450000000000003" customHeight="1" x14ac:dyDescent="0.25">
      <c r="A22" s="14">
        <v>6</v>
      </c>
      <c r="B22" s="1" t="s">
        <v>52</v>
      </c>
      <c r="C22" s="1" t="s">
        <v>91</v>
      </c>
      <c r="D22" s="1" t="s">
        <v>11</v>
      </c>
      <c r="E22" s="1">
        <v>56</v>
      </c>
    </row>
    <row r="23" spans="1:5" x14ac:dyDescent="0.25">
      <c r="A23" s="7" t="s">
        <v>8</v>
      </c>
      <c r="B23" s="7"/>
      <c r="C23" s="7"/>
      <c r="D23" s="7"/>
      <c r="E23" s="7">
        <f>SUM(E8:E22)</f>
        <v>127</v>
      </c>
    </row>
    <row r="24" spans="1:5" x14ac:dyDescent="0.25">
      <c r="A24" s="7"/>
      <c r="B24" s="7"/>
      <c r="C24" s="7"/>
      <c r="D24" s="7"/>
      <c r="E24" s="7"/>
    </row>
  </sheetData>
  <mergeCells count="7">
    <mergeCell ref="C2:E2"/>
    <mergeCell ref="A9:E9"/>
    <mergeCell ref="A11:E12"/>
    <mergeCell ref="A14:E14"/>
    <mergeCell ref="A4:B4"/>
    <mergeCell ref="A6:B6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3" sqref="A13:E13"/>
    </sheetView>
  </sheetViews>
  <sheetFormatPr defaultColWidth="8.7109375" defaultRowHeight="15" x14ac:dyDescent="0.25"/>
  <cols>
    <col min="1" max="1" width="6.140625" style="7" customWidth="1"/>
    <col min="2" max="2" width="43.28515625" style="7" customWidth="1"/>
    <col min="3" max="3" width="17.28515625" style="7" customWidth="1"/>
    <col min="4" max="4" width="7.85546875" style="7" customWidth="1"/>
    <col min="5" max="5" width="8.42578125" style="7" customWidth="1"/>
    <col min="6" max="16384" width="8.7109375" style="7"/>
  </cols>
  <sheetData>
    <row r="1" spans="1:5" x14ac:dyDescent="0.25">
      <c r="D1" s="5" t="s">
        <v>0</v>
      </c>
      <c r="E1" s="5"/>
    </row>
    <row r="2" spans="1:5" ht="15.75" x14ac:dyDescent="0.25">
      <c r="E2" s="8" t="s">
        <v>93</v>
      </c>
    </row>
    <row r="4" spans="1:5" x14ac:dyDescent="0.25">
      <c r="A4" s="5" t="s">
        <v>9</v>
      </c>
      <c r="B4" s="5"/>
    </row>
    <row r="6" spans="1:5" x14ac:dyDescent="0.25">
      <c r="A6" s="5" t="s">
        <v>43</v>
      </c>
      <c r="B6" s="5"/>
    </row>
    <row r="7" spans="1:5" ht="14.45" customHeight="1" x14ac:dyDescent="0.25">
      <c r="A7" s="6" t="s">
        <v>14</v>
      </c>
      <c r="B7" s="6"/>
      <c r="C7" s="6"/>
      <c r="D7" s="6"/>
      <c r="E7" s="6"/>
    </row>
    <row r="9" spans="1:5" ht="61.15" customHeight="1" x14ac:dyDescent="0.25">
      <c r="A9" s="9" t="s">
        <v>2</v>
      </c>
      <c r="B9" s="9"/>
      <c r="C9" s="9"/>
      <c r="D9" s="9"/>
      <c r="E9" s="9"/>
    </row>
    <row r="11" spans="1:5" ht="14.45" customHeight="1" x14ac:dyDescent="0.25">
      <c r="A11" s="10" t="s">
        <v>24</v>
      </c>
      <c r="B11" s="10"/>
      <c r="C11" s="10"/>
      <c r="D11" s="10"/>
      <c r="E11" s="10"/>
    </row>
    <row r="12" spans="1:5" ht="5.45" customHeight="1" x14ac:dyDescent="0.25">
      <c r="A12" s="10"/>
      <c r="B12" s="10"/>
      <c r="C12" s="10"/>
      <c r="D12" s="10"/>
      <c r="E12" s="10"/>
    </row>
    <row r="13" spans="1:5" ht="30" customHeight="1" x14ac:dyDescent="0.25">
      <c r="A13" s="9" t="s">
        <v>44</v>
      </c>
      <c r="B13" s="9"/>
      <c r="C13" s="9"/>
      <c r="D13" s="9"/>
      <c r="E13" s="9"/>
    </row>
    <row r="15" spans="1:5" s="13" customFormat="1" ht="26.45" customHeight="1" x14ac:dyDescent="0.2">
      <c r="A15" s="11" t="s">
        <v>4</v>
      </c>
      <c r="B15" s="11" t="s">
        <v>5</v>
      </c>
      <c r="C15" s="12" t="s">
        <v>3</v>
      </c>
      <c r="D15" s="12" t="s">
        <v>6</v>
      </c>
      <c r="E15" s="11" t="s">
        <v>7</v>
      </c>
    </row>
    <row r="16" spans="1:5" ht="37.15" customHeight="1" x14ac:dyDescent="0.25">
      <c r="A16" s="14">
        <v>1</v>
      </c>
      <c r="B16" s="1" t="s">
        <v>46</v>
      </c>
      <c r="C16" s="2" t="s">
        <v>45</v>
      </c>
      <c r="D16" s="15" t="s">
        <v>39</v>
      </c>
      <c r="E16" s="16">
        <v>90</v>
      </c>
    </row>
    <row r="17" spans="1:5" ht="19.149999999999999" customHeight="1" x14ac:dyDescent="0.25">
      <c r="A17" s="14">
        <f xml:space="preserve"> A16+1</f>
        <v>2</v>
      </c>
      <c r="B17" s="1" t="s">
        <v>26</v>
      </c>
      <c r="C17" s="2"/>
      <c r="D17" s="15" t="s">
        <v>41</v>
      </c>
      <c r="E17" s="16">
        <v>100</v>
      </c>
    </row>
    <row r="18" spans="1:5" ht="18.600000000000001" customHeight="1" x14ac:dyDescent="0.25">
      <c r="A18" s="14">
        <f t="shared" ref="A18:A29" si="0" xml:space="preserve"> A17+1</f>
        <v>3</v>
      </c>
      <c r="B18" s="1" t="s">
        <v>84</v>
      </c>
      <c r="C18" s="2" t="s">
        <v>85</v>
      </c>
      <c r="D18" s="15" t="s">
        <v>42</v>
      </c>
      <c r="E18" s="16">
        <v>3</v>
      </c>
    </row>
    <row r="19" spans="1:5" ht="31.9" customHeight="1" x14ac:dyDescent="0.25">
      <c r="A19" s="14">
        <f t="shared" si="0"/>
        <v>4</v>
      </c>
      <c r="B19" s="1" t="s">
        <v>27</v>
      </c>
      <c r="C19" s="2" t="s">
        <v>16</v>
      </c>
      <c r="D19" s="15" t="s">
        <v>11</v>
      </c>
      <c r="E19" s="16">
        <v>5</v>
      </c>
    </row>
    <row r="20" spans="1:5" ht="22.9" customHeight="1" x14ac:dyDescent="0.25">
      <c r="A20" s="14">
        <f t="shared" si="0"/>
        <v>5</v>
      </c>
      <c r="B20" s="1" t="s">
        <v>28</v>
      </c>
      <c r="C20" s="2" t="s">
        <v>16</v>
      </c>
      <c r="D20" s="15" t="s">
        <v>11</v>
      </c>
      <c r="E20" s="16">
        <v>10</v>
      </c>
    </row>
    <row r="21" spans="1:5" ht="44.45" customHeight="1" x14ac:dyDescent="0.25">
      <c r="A21" s="14">
        <f t="shared" si="0"/>
        <v>6</v>
      </c>
      <c r="B21" s="1" t="s">
        <v>29</v>
      </c>
      <c r="C21" s="2" t="s">
        <v>16</v>
      </c>
      <c r="D21" s="15" t="s">
        <v>11</v>
      </c>
      <c r="E21" s="16">
        <v>2</v>
      </c>
    </row>
    <row r="22" spans="1:5" ht="30" x14ac:dyDescent="0.25">
      <c r="A22" s="14">
        <f t="shared" si="0"/>
        <v>7</v>
      </c>
      <c r="B22" s="1" t="s">
        <v>30</v>
      </c>
      <c r="C22" s="2" t="s">
        <v>16</v>
      </c>
      <c r="D22" s="15" t="s">
        <v>11</v>
      </c>
      <c r="E22" s="16">
        <v>3</v>
      </c>
    </row>
    <row r="23" spans="1:5" ht="28.9" customHeight="1" x14ac:dyDescent="0.25">
      <c r="A23" s="14">
        <f t="shared" si="0"/>
        <v>8</v>
      </c>
      <c r="B23" s="1" t="s">
        <v>31</v>
      </c>
      <c r="C23" s="2" t="s">
        <v>17</v>
      </c>
      <c r="D23" s="15" t="s">
        <v>40</v>
      </c>
      <c r="E23" s="16">
        <v>6</v>
      </c>
    </row>
    <row r="24" spans="1:5" ht="18.600000000000001" customHeight="1" x14ac:dyDescent="0.25">
      <c r="A24" s="14">
        <f t="shared" si="0"/>
        <v>9</v>
      </c>
      <c r="B24" s="1" t="s">
        <v>32</v>
      </c>
      <c r="C24" s="2" t="s">
        <v>18</v>
      </c>
      <c r="D24" s="15" t="s">
        <v>39</v>
      </c>
      <c r="E24" s="16">
        <v>200</v>
      </c>
    </row>
    <row r="25" spans="1:5" ht="16.149999999999999" customHeight="1" x14ac:dyDescent="0.25">
      <c r="A25" s="14">
        <f t="shared" si="0"/>
        <v>10</v>
      </c>
      <c r="B25" s="1" t="s">
        <v>86</v>
      </c>
      <c r="C25" s="2" t="s">
        <v>17</v>
      </c>
      <c r="D25" s="15" t="s">
        <v>11</v>
      </c>
      <c r="E25" s="16">
        <v>34</v>
      </c>
    </row>
    <row r="26" spans="1:5" ht="21" customHeight="1" x14ac:dyDescent="0.25">
      <c r="A26" s="14">
        <f t="shared" si="0"/>
        <v>11</v>
      </c>
      <c r="B26" s="1" t="s">
        <v>33</v>
      </c>
      <c r="C26" s="2" t="s">
        <v>17</v>
      </c>
      <c r="D26" s="15" t="s">
        <v>40</v>
      </c>
      <c r="E26" s="16">
        <v>10</v>
      </c>
    </row>
    <row r="27" spans="1:5" ht="19.149999999999999" customHeight="1" x14ac:dyDescent="0.25">
      <c r="A27" s="14">
        <f t="shared" si="0"/>
        <v>12</v>
      </c>
      <c r="B27" s="1" t="s">
        <v>34</v>
      </c>
      <c r="C27" s="17" t="s">
        <v>15</v>
      </c>
      <c r="D27" s="15" t="s">
        <v>39</v>
      </c>
      <c r="E27" s="16">
        <v>50</v>
      </c>
    </row>
    <row r="28" spans="1:5" ht="18" customHeight="1" x14ac:dyDescent="0.25">
      <c r="A28" s="14">
        <f t="shared" si="0"/>
        <v>13</v>
      </c>
      <c r="B28" s="1" t="s">
        <v>35</v>
      </c>
      <c r="C28" s="17" t="s">
        <v>15</v>
      </c>
      <c r="D28" s="15" t="s">
        <v>39</v>
      </c>
      <c r="E28" s="16">
        <v>150</v>
      </c>
    </row>
    <row r="29" spans="1:5" ht="15" customHeight="1" x14ac:dyDescent="0.25">
      <c r="A29" s="14">
        <f t="shared" si="0"/>
        <v>14</v>
      </c>
      <c r="B29" s="1" t="s">
        <v>36</v>
      </c>
      <c r="C29" s="17" t="s">
        <v>15</v>
      </c>
      <c r="D29" s="15" t="s">
        <v>39</v>
      </c>
      <c r="E29" s="16">
        <v>20</v>
      </c>
    </row>
    <row r="30" spans="1:5" x14ac:dyDescent="0.25">
      <c r="A30" s="7" t="s">
        <v>8</v>
      </c>
      <c r="E30" s="7">
        <f>SUM(E15:E29)</f>
        <v>683</v>
      </c>
    </row>
  </sheetData>
  <mergeCells count="7">
    <mergeCell ref="D1:E1"/>
    <mergeCell ref="A9:E9"/>
    <mergeCell ref="A13:E13"/>
    <mergeCell ref="A4:B4"/>
    <mergeCell ref="A6:B6"/>
    <mergeCell ref="A7:E7"/>
    <mergeCell ref="A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спец.1</vt:lpstr>
      <vt:lpstr>спец.2</vt:lpstr>
      <vt:lpstr>спец.3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2015-11-16T11:35:21Z</cp:lastPrinted>
  <dcterms:created xsi:type="dcterms:W3CDTF">2012-12-12T06:19:03Z</dcterms:created>
  <dcterms:modified xsi:type="dcterms:W3CDTF">2015-11-16T11:35:36Z</dcterms:modified>
</cp:coreProperties>
</file>